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X:\20 INFRA\20 PRO\3010 Muuga raudteeülekäik PRO 2022\40 INFRA\OSA-1 TL TEED\02 Doc\"/>
    </mc:Choice>
  </mc:AlternateContent>
  <xr:revisionPtr revIDLastSave="0" documentId="13_ncr:1_{4631AE6F-A1C0-4468-B014-C9F97C7C1F27}" xr6:coauthVersionLast="47" xr6:coauthVersionMax="47" xr10:uidLastSave="{00000000-0000-0000-0000-000000000000}"/>
  <bookViews>
    <workbookView xWindow="2010" yWindow="2280" windowWidth="30390" windowHeight="18525" xr2:uid="{00000000-000D-0000-FFFF-FFFF00000000}"/>
  </bookViews>
  <sheets>
    <sheet name="Koo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1" l="1"/>
  <c r="H59" i="1"/>
  <c r="H60" i="1"/>
  <c r="H61" i="1"/>
  <c r="H52" i="1"/>
  <c r="H51" i="1"/>
  <c r="H25" i="1"/>
  <c r="H26" i="1"/>
  <c r="H33" i="1"/>
  <c r="H34" i="1"/>
  <c r="H35" i="1"/>
  <c r="H36" i="1"/>
  <c r="H37" i="1"/>
  <c r="H27" i="1"/>
  <c r="H58" i="1"/>
  <c r="H66" i="1"/>
  <c r="H43" i="1"/>
  <c r="G92" i="1" l="1"/>
  <c r="H81" i="1"/>
  <c r="H69" i="1" l="1"/>
  <c r="H44" i="1" l="1"/>
  <c r="H67" i="1" l="1"/>
  <c r="H68" i="1"/>
  <c r="H70" i="1"/>
  <c r="H53" i="1"/>
  <c r="H54" i="1" s="1"/>
  <c r="H45" i="1"/>
  <c r="H24" i="1"/>
  <c r="H29" i="1" s="1"/>
  <c r="G95" i="1"/>
  <c r="H39" i="1" l="1"/>
  <c r="G89" i="1" s="1"/>
  <c r="G91" i="1"/>
  <c r="H71" i="1"/>
  <c r="G93" i="1" s="1"/>
  <c r="G88" i="1"/>
  <c r="H47" i="1"/>
  <c r="G90" i="1" s="1"/>
  <c r="G94" i="1" l="1"/>
  <c r="H12" i="1"/>
  <c r="H8" i="1"/>
  <c r="H9" i="1"/>
  <c r="H10" i="1"/>
  <c r="H11" i="1"/>
  <c r="H13" i="1"/>
  <c r="H14" i="1"/>
  <c r="H15" i="1"/>
  <c r="H16" i="1"/>
  <c r="H17" i="1"/>
  <c r="H18" i="1"/>
  <c r="H19" i="1"/>
  <c r="H7" i="1"/>
  <c r="H20" i="1" l="1"/>
  <c r="G87" i="1" s="1"/>
  <c r="G97" i="1" s="1"/>
  <c r="G98" i="1" s="1"/>
  <c r="G99" i="1" s="1"/>
</calcChain>
</file>

<file path=xl/sharedStrings.xml><?xml version="1.0" encoding="utf-8"?>
<sst xmlns="http://schemas.openxmlformats.org/spreadsheetml/2006/main" count="203" uniqueCount="98">
  <si>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</si>
  <si>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</si>
  <si>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</si>
  <si>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</si>
  <si>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</si>
  <si>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</si>
  <si>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</si>
  <si>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</si>
  <si>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</si>
  <si>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</si>
  <si>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</si>
  <si>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</si>
  <si>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</si>
  <si>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</si>
  <si>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</si>
  <si>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 xml:space="preserve">Ettevalmistustööd  </t>
  </si>
  <si>
    <t xml:space="preserve">tk  </t>
  </si>
  <si>
    <t>tk</t>
  </si>
  <si>
    <t xml:space="preserve">Ehituseks sobimatu pinnase kaevandamine  </t>
  </si>
  <si>
    <t xml:space="preserve">Dreenkiht  </t>
  </si>
  <si>
    <t xml:space="preserve">Mulde aluspinna planeerimine ja tihendamine  </t>
  </si>
  <si>
    <t xml:space="preserve">Killustikalus  </t>
  </si>
  <si>
    <t>Liiklusmärgid  (ilma postita)</t>
  </si>
  <si>
    <t>Liiklusmärgi postid koos vundamendiga</t>
  </si>
  <si>
    <t xml:space="preserve">Tekstilised juhatusmärgid  </t>
  </si>
  <si>
    <t>Ajutine liikluskorraldus</t>
  </si>
  <si>
    <t>Artikli nr</t>
  </si>
  <si>
    <t>Makseartikli nimetus</t>
  </si>
  <si>
    <t>Mõõtühik</t>
  </si>
  <si>
    <t>Parameetrid</t>
  </si>
  <si>
    <t>Maht</t>
  </si>
  <si>
    <t>Ühikhind</t>
  </si>
  <si>
    <t>Maksumus</t>
  </si>
  <si>
    <t>KULUDE LOEND Nr 1: ÜLDISED</t>
  </si>
  <si>
    <t>KULUDE LOEND NR 1: ÜLDISED</t>
  </si>
  <si>
    <t>Summa kantud kokkuvõttesse</t>
  </si>
  <si>
    <t>KULUDE LOEND: KOKKUVÕTE</t>
  </si>
  <si>
    <t>KULUDE LOEND Nr 2: EHITUSOBJEKTI ETTEVALMISTAMINE</t>
  </si>
  <si>
    <t>KULUDE LOEND Nr 3: MULLATÖÖD</t>
  </si>
  <si>
    <t>KULUDE LOEND Nr 4: KATEND</t>
  </si>
  <si>
    <t>KULUDE LOEND Nr 5: TRUUBID JA VEEVIIMARID</t>
  </si>
  <si>
    <t>KULUDE LOEND Nr 7: LIIKLUSKORRALDUSVAHENDID</t>
  </si>
  <si>
    <t>KULUDE LOEND Nr 8: TEHNOVÕRGUD</t>
  </si>
  <si>
    <t>KULUDE LOEND Nr 9: MAASTIKUKUJUNDUSTÖÖD</t>
  </si>
  <si>
    <t>KANTUD KOGU SUMMASSE</t>
  </si>
  <si>
    <t>käibemaks 20%</t>
  </si>
  <si>
    <t>KOKKU käibemaksuga 20%</t>
  </si>
  <si>
    <t>KULUDE LOEND NR 9: MAASTIKUKUJUNDUSTÖÖD</t>
  </si>
  <si>
    <t>KULUDE LOEND NR 8: TEHNOVÕRGUD</t>
  </si>
  <si>
    <t>KULUDE LOEND NR 7: LIIKLUSKORRALDUS- JA OHUTUSVAHENDID</t>
  </si>
  <si>
    <t>KULUDE LOEND NR 5: DRENAAŽ JA TRUUBID</t>
  </si>
  <si>
    <t>KULUDE LOEND NR 4: KATEND</t>
  </si>
  <si>
    <t>KULUDE LOEND NR 3: MULLATÖÖD</t>
  </si>
  <si>
    <t>KULUDE LOEND NR 2: EHITUSOBJEKTI ETTEVALMISTAMINE</t>
  </si>
  <si>
    <r>
      <t>m</t>
    </r>
    <r>
      <rPr>
        <vertAlign val="superscript"/>
        <sz val="10"/>
        <color theme="1"/>
        <rFont val="Trebuchet MS"/>
        <family val="2"/>
        <charset val="186"/>
      </rPr>
      <t>2</t>
    </r>
    <r>
      <rPr>
        <sz val="10"/>
        <color theme="1"/>
        <rFont val="Trebuchet MS"/>
        <family val="2"/>
        <charset val="186"/>
      </rPr>
      <t xml:space="preserve">  </t>
    </r>
  </si>
  <si>
    <r>
      <t>m</t>
    </r>
    <r>
      <rPr>
        <vertAlign val="superscript"/>
        <sz val="10"/>
        <color theme="1"/>
        <rFont val="Trebuchet MS"/>
        <family val="2"/>
        <charset val="186"/>
      </rPr>
      <t>3</t>
    </r>
    <r>
      <rPr>
        <sz val="10"/>
        <color theme="1"/>
        <rFont val="Trebuchet MS"/>
        <family val="2"/>
        <charset val="186"/>
      </rPr>
      <t xml:space="preserve">  </t>
    </r>
  </si>
  <si>
    <t>h=5 cm</t>
  </si>
  <si>
    <t>43002c</t>
  </si>
  <si>
    <t xml:space="preserve">Tihedast asfaltbetoonist (AC8surf) segu  </t>
  </si>
  <si>
    <t>40501d</t>
  </si>
  <si>
    <r>
      <t>h</t>
    </r>
    <r>
      <rPr>
        <vertAlign val="subscript"/>
        <sz val="10"/>
        <color theme="1"/>
        <rFont val="Trebuchet MS"/>
        <family val="2"/>
        <charset val="186"/>
      </rPr>
      <t>min</t>
    </r>
    <r>
      <rPr>
        <sz val="10"/>
        <color theme="1"/>
        <rFont val="Trebuchet MS"/>
        <family val="2"/>
        <charset val="186"/>
      </rPr>
      <t>=20 cm</t>
    </r>
  </si>
  <si>
    <t>m</t>
  </si>
  <si>
    <t xml:space="preserve">Muldkeha ehitamine juurdeveetavast pinnasest  </t>
  </si>
  <si>
    <t>KULUDE LOEND Nr 6:  KONSTRUKTSIOONID</t>
  </si>
  <si>
    <t>405xx</t>
  </si>
  <si>
    <t>30501c</t>
  </si>
  <si>
    <t>Truubi otste kindlustamine</t>
  </si>
  <si>
    <t>munakivi päised</t>
  </si>
  <si>
    <t>Kraavide puhastamine</t>
  </si>
  <si>
    <t xml:space="preserve">Torupiire </t>
  </si>
  <si>
    <t>kahe horisontaaltoruga h=1,1 m</t>
  </si>
  <si>
    <t>Muru kasvualuse rajamine ja külv</t>
  </si>
  <si>
    <t>OSA-1 Tee, liiklus ja teerajatised (tehnilise kirjelduse versiooni kuupäev: 18.02.2019)</t>
  </si>
  <si>
    <r>
      <t xml:space="preserve">KULUDE LOEND NR 6: </t>
    </r>
    <r>
      <rPr>
        <b/>
        <sz val="12"/>
        <color theme="1"/>
        <rFont val="Trebuchet MS"/>
        <family val="2"/>
      </rPr>
      <t>KONSTRUKTSIOONID</t>
    </r>
  </si>
  <si>
    <t>Rajatis</t>
  </si>
  <si>
    <r>
      <t>m</t>
    </r>
    <r>
      <rPr>
        <vertAlign val="superscript"/>
        <sz val="10"/>
        <color theme="1"/>
        <rFont val="Trebuchet MS"/>
        <family val="2"/>
      </rPr>
      <t>2</t>
    </r>
    <r>
      <rPr>
        <sz val="10"/>
        <color theme="1"/>
        <rFont val="Trebuchet MS"/>
        <family val="2"/>
      </rPr>
      <t xml:space="preserve">  </t>
    </r>
  </si>
  <si>
    <t>70109a</t>
  </si>
  <si>
    <t>203xx</t>
  </si>
  <si>
    <t>Maakivi ümbertõstmine</t>
  </si>
  <si>
    <t>Maardu, Muuga aedlinnas raudteeülekäigukoht</t>
  </si>
  <si>
    <t>Töö nr 3010
Töö nr 2439 Põhiprojekt</t>
  </si>
  <si>
    <t>Konstruktsioonide lammutamine</t>
  </si>
  <si>
    <t>Betoonsildade lammutustööd</t>
  </si>
  <si>
    <t>Liiklusmärkide lammutamine</t>
  </si>
  <si>
    <t xml:space="preserve"> h = 20 cm, fr. 32/63</t>
  </si>
  <si>
    <t xml:space="preserve"> h = 10 cm</t>
  </si>
  <si>
    <t>kivimaterjali segu; pos 5 segu 0/16</t>
  </si>
  <si>
    <t>0 suurusgrupp</t>
  </si>
  <si>
    <t>"ÜLEKÄIK"</t>
  </si>
  <si>
    <t>RB-plaadid R50 rööpamarkile vastavalt joonisele TL-6-02</t>
  </si>
  <si>
    <t>xxxxx</t>
  </si>
  <si>
    <t>Svetrak raudbetoonist liiprid</t>
  </si>
  <si>
    <t>seletuskiri p.2.5.1</t>
  </si>
  <si>
    <t>Ballastkillustik</t>
  </si>
  <si>
    <t>Raudtee rihtimine/õgvendamine</t>
  </si>
  <si>
    <t>Terastruup</t>
  </si>
  <si>
    <t>DN1500</t>
  </si>
  <si>
    <t>DN1300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</si>
</sst>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_-* #,##0\ [$€-425]_-;\-* #,##0\ [$€-425]_-;_-* &quot;-&quot;??\ [$€-425]_-;_-@_-"/>
    <numFmt numFmtId="166" formatCode="#,##0.00\ _k_r"/>
  </numFmts>
  <fonts count="16" x14ac:knownFonts="1">
    <font>
      <sz val="11"/>
      <color theme="1"/>
      <name val="Calibri"/>
      <family val="2"/>
      <charset val="186"/>
      <scheme val="minor"/>
    </font>
    <font>
      <sz val="10"/>
      <color theme="1"/>
      <name val="Trebuchet MS"/>
      <family val="2"/>
      <charset val="186"/>
    </font>
    <font>
      <b/>
      <sz val="12"/>
      <color theme="1"/>
      <name val="Trebuchet MS"/>
      <family val="2"/>
      <charset val="186"/>
    </font>
    <font>
      <b/>
      <sz val="10"/>
      <color theme="1"/>
      <name val="Trebuchet MS"/>
      <family val="2"/>
      <charset val="186"/>
    </font>
    <font>
      <vertAlign val="superscript"/>
      <sz val="10"/>
      <color theme="1"/>
      <name val="Trebuchet MS"/>
      <family val="2"/>
      <charset val="186"/>
    </font>
    <font>
      <b/>
      <sz val="12"/>
      <name val="Trebuchet MS"/>
      <family val="2"/>
      <charset val="186"/>
    </font>
    <font>
      <sz val="10"/>
      <name val="Trebuchet MS"/>
      <family val="2"/>
      <charset val="186"/>
    </font>
    <font>
      <b/>
      <sz val="10"/>
      <name val="Trebuchet MS"/>
      <family val="2"/>
      <charset val="186"/>
    </font>
    <font>
      <b/>
      <sz val="14"/>
      <color theme="1"/>
      <name val="Trebuchet MS"/>
      <family val="2"/>
      <charset val="186"/>
    </font>
    <font>
      <sz val="12"/>
      <color theme="1"/>
      <name val="Trebuchet MS"/>
      <family val="2"/>
      <charset val="186"/>
    </font>
    <font>
      <vertAlign val="subscript"/>
      <sz val="10"/>
      <color theme="1"/>
      <name val="Trebuchet MS"/>
      <family val="2"/>
      <charset val="186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vertAlign val="superscript"/>
      <sz val="10"/>
      <color theme="1"/>
      <name val="Trebuchet MS"/>
      <family val="2"/>
    </font>
    <font>
      <sz val="10"/>
      <name val="Trebuchet MS"/>
      <family val="2"/>
    </font>
    <font>
      <b/>
      <sz val="10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2" fontId="1" fillId="0" borderId="0" xfId="0" applyNumberFormat="1" applyFont="1" applyBorder="1"/>
    <xf numFmtId="164" fontId="1" fillId="0" borderId="0" xfId="0" applyNumberFormat="1" applyFont="1" applyBorder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/>
    <xf numFmtId="164" fontId="1" fillId="0" borderId="1" xfId="0" applyNumberFormat="1" applyFont="1" applyBorder="1"/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3" fillId="0" borderId="3" xfId="0" applyNumberFormat="1" applyFont="1" applyBorder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3" xfId="0" applyNumberFormat="1" applyFont="1" applyBorder="1"/>
    <xf numFmtId="0" fontId="1" fillId="0" borderId="1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wrapText="1"/>
    </xf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horizontal="center" wrapText="1"/>
    </xf>
    <xf numFmtId="3" fontId="6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3" fontId="6" fillId="0" borderId="0" xfId="0" applyNumberFormat="1" applyFont="1" applyBorder="1" applyAlignment="1">
      <alignment horizontal="center" wrapText="1"/>
    </xf>
    <xf numFmtId="166" fontId="6" fillId="0" borderId="0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164" fontId="1" fillId="0" borderId="15" xfId="0" applyNumberFormat="1" applyFont="1" applyBorder="1"/>
    <xf numFmtId="2" fontId="1" fillId="0" borderId="10" xfId="0" applyNumberFormat="1" applyFont="1" applyBorder="1" applyAlignment="1">
      <alignment horizontal="center"/>
    </xf>
    <xf numFmtId="0" fontId="1" fillId="0" borderId="1" xfId="0" applyFont="1" applyBorder="1"/>
    <xf numFmtId="2" fontId="1" fillId="0" borderId="15" xfId="0" applyNumberFormat="1" applyFont="1" applyBorder="1" applyAlignment="1"/>
    <xf numFmtId="0" fontId="1" fillId="0" borderId="15" xfId="0" applyFont="1" applyBorder="1"/>
    <xf numFmtId="2" fontId="1" fillId="0" borderId="15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164" fontId="12" fillId="0" borderId="2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/>
    <xf numFmtId="164" fontId="12" fillId="0" borderId="1" xfId="0" applyNumberFormat="1" applyFont="1" applyBorder="1"/>
    <xf numFmtId="0" fontId="12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wrapText="1"/>
    </xf>
    <xf numFmtId="0" fontId="12" fillId="0" borderId="2" xfId="0" applyFont="1" applyBorder="1" applyAlignment="1">
      <alignment horizontal="justify" vertical="center" wrapText="1"/>
    </xf>
    <xf numFmtId="0" fontId="12" fillId="0" borderId="14" xfId="0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2" fontId="12" fillId="0" borderId="2" xfId="0" applyNumberFormat="1" applyFont="1" applyBorder="1"/>
    <xf numFmtId="164" fontId="12" fillId="0" borderId="2" xfId="0" applyNumberFormat="1" applyFont="1" applyBorder="1"/>
    <xf numFmtId="0" fontId="12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2" fontId="12" fillId="0" borderId="3" xfId="0" applyNumberFormat="1" applyFont="1" applyBorder="1"/>
    <xf numFmtId="164" fontId="12" fillId="0" borderId="3" xfId="0" applyNumberFormat="1" applyFont="1" applyBorder="1" applyAlignment="1">
      <alignment horizontal="right"/>
    </xf>
    <xf numFmtId="164" fontId="15" fillId="0" borderId="3" xfId="0" applyNumberFormat="1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0" fillId="0" borderId="1" xfId="0" applyBorder="1"/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165" fontId="7" fillId="0" borderId="1" xfId="0" applyNumberFormat="1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6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8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tabSelected="1" view="pageBreakPreview" zoomScaleNormal="100" zoomScaleSheetLayoutView="100" workbookViewId="0">
      <pane ySplit="1" topLeftCell="A2" activePane="bottomLeft" state="frozen"/>
      <selection pane="bottomLeft" activeCell="L58" sqref="L58"/>
    </sheetView>
  </sheetViews>
  <sheetFormatPr defaultRowHeight="15" x14ac:dyDescent="0.3"/>
  <cols>
    <col min="1" max="1" width="8.140625" style="5" customWidth="1"/>
    <col min="2" max="2" width="2.140625" style="5" customWidth="1"/>
    <col min="3" max="3" width="49.140625" style="5" customWidth="1"/>
    <col min="4" max="4" width="19.85546875" style="5" customWidth="1"/>
    <col min="5" max="5" width="11.7109375" style="6" customWidth="1"/>
    <col min="6" max="6" width="9.140625" style="8"/>
    <col min="7" max="7" width="8.42578125" style="9" customWidth="1"/>
    <col min="8" max="8" width="10.42578125" style="9" customWidth="1"/>
    <col min="9" max="16384" width="9.140625" style="5"/>
  </cols>
  <sheetData>
    <row r="1" spans="1:8" ht="19.5" customHeight="1" thickBot="1" x14ac:dyDescent="0.4">
      <c r="A1" s="93" t="s">
        <v>79</v>
      </c>
      <c r="B1" s="94"/>
      <c r="C1" s="94"/>
      <c r="D1" s="94"/>
      <c r="E1" s="94"/>
      <c r="F1" s="94"/>
      <c r="G1" s="94"/>
      <c r="H1" s="95"/>
    </row>
    <row r="2" spans="1:8" ht="19.5" customHeight="1" thickTop="1" thickBot="1" x14ac:dyDescent="0.35">
      <c r="A2" s="88" t="s">
        <v>80</v>
      </c>
      <c r="B2" s="89"/>
      <c r="C2" s="89"/>
      <c r="D2" s="89"/>
      <c r="E2" s="89"/>
      <c r="F2" s="89"/>
      <c r="G2" s="89"/>
      <c r="H2" s="90"/>
    </row>
    <row r="3" spans="1:8" ht="19.5" customHeight="1" thickTop="1" thickBot="1" x14ac:dyDescent="0.35">
      <c r="A3" s="96" t="s">
        <v>72</v>
      </c>
      <c r="B3" s="89"/>
      <c r="C3" s="89"/>
      <c r="D3" s="89"/>
      <c r="E3" s="89"/>
      <c r="F3" s="89"/>
      <c r="G3" s="89"/>
      <c r="H3" s="90"/>
    </row>
    <row r="4" spans="1:8" ht="16.5" thickTop="1" thickBot="1" x14ac:dyDescent="0.35">
      <c r="A4" s="1" t="s">
        <v>26</v>
      </c>
      <c r="B4" s="1"/>
      <c r="C4" s="1" t="s">
        <v>27</v>
      </c>
      <c r="D4" s="1" t="s">
        <v>29</v>
      </c>
      <c r="E4" s="2" t="s">
        <v>28</v>
      </c>
      <c r="F4" s="3" t="s">
        <v>30</v>
      </c>
      <c r="G4" s="4" t="s">
        <v>31</v>
      </c>
      <c r="H4" s="4" t="s">
        <v>32</v>
      </c>
    </row>
    <row r="5" spans="1:8" ht="15.75" customHeight="1" thickTop="1" x14ac:dyDescent="0.35">
      <c r="A5" s="7" t="s">
        <v>34</v>
      </c>
    </row>
    <row r="6" spans="1:8" ht="15.75" thickBot="1" x14ac:dyDescent="0.35">
      <c r="A6" s="1" t="s">
        <v>26</v>
      </c>
      <c r="B6" s="1"/>
      <c r="C6" s="1" t="s">
        <v>27</v>
      </c>
      <c r="D6" s="1" t="s">
        <v>29</v>
      </c>
      <c r="E6" s="2" t="s">
        <v>28</v>
      </c>
      <c r="F6" s="3" t="s">
        <v>30</v>
      </c>
      <c r="G6" s="4" t="s">
        <v>31</v>
      </c>
      <c r="H6" s="4" t="s">
        <v>32</v>
      </c>
    </row>
    <row r="7" spans="1:8" ht="15.75" thickTop="1" x14ac:dyDescent="0.3">
      <c r="A7" s="10">
        <v>10201</v>
      </c>
      <c r="B7" s="10"/>
      <c r="C7" s="10" t="s">
        <v>0</v>
      </c>
      <c r="D7" s="10"/>
      <c r="E7" s="11" t="s">
        <v>1</v>
      </c>
      <c r="F7" s="12">
        <v>1</v>
      </c>
      <c r="G7" s="13"/>
      <c r="H7" s="13">
        <f t="shared" ref="H7:H19" si="0">G7*F7</f>
        <v>0</v>
      </c>
    </row>
    <row r="8" spans="1:8" x14ac:dyDescent="0.3">
      <c r="A8" s="10">
        <v>10202</v>
      </c>
      <c r="B8" s="10"/>
      <c r="C8" s="10" t="s">
        <v>2</v>
      </c>
      <c r="D8" s="10"/>
      <c r="E8" s="11" t="s">
        <v>1</v>
      </c>
      <c r="F8" s="12">
        <v>1</v>
      </c>
      <c r="G8" s="13"/>
      <c r="H8" s="13">
        <f t="shared" si="0"/>
        <v>0</v>
      </c>
    </row>
    <row r="9" spans="1:8" x14ac:dyDescent="0.3">
      <c r="A9" s="10">
        <v>10203</v>
      </c>
      <c r="B9" s="10"/>
      <c r="C9" s="10" t="s">
        <v>3</v>
      </c>
      <c r="D9" s="10"/>
      <c r="E9" s="11" t="s">
        <v>1</v>
      </c>
      <c r="F9" s="12">
        <v>1</v>
      </c>
      <c r="G9" s="13"/>
      <c r="H9" s="13">
        <f t="shared" si="0"/>
        <v>0</v>
      </c>
    </row>
    <row r="10" spans="1:8" x14ac:dyDescent="0.3">
      <c r="A10" s="10">
        <v>10204</v>
      </c>
      <c r="B10" s="10"/>
      <c r="C10" s="10" t="s">
        <v>4</v>
      </c>
      <c r="D10" s="10"/>
      <c r="E10" s="11" t="s">
        <v>1</v>
      </c>
      <c r="F10" s="12">
        <v>1</v>
      </c>
      <c r="G10" s="13"/>
      <c r="H10" s="13">
        <f t="shared" si="0"/>
        <v>0</v>
      </c>
    </row>
    <row r="11" spans="1:8" x14ac:dyDescent="0.3">
      <c r="A11" s="10">
        <v>10206</v>
      </c>
      <c r="B11" s="10"/>
      <c r="C11" s="10" t="s">
        <v>5</v>
      </c>
      <c r="D11" s="10"/>
      <c r="E11" s="11" t="s">
        <v>1</v>
      </c>
      <c r="F11" s="12">
        <v>1</v>
      </c>
      <c r="G11" s="13"/>
      <c r="H11" s="13">
        <f t="shared" si="0"/>
        <v>0</v>
      </c>
    </row>
    <row r="12" spans="1:8" x14ac:dyDescent="0.3">
      <c r="A12" s="10">
        <v>10207</v>
      </c>
      <c r="B12" s="10"/>
      <c r="C12" s="10" t="s">
        <v>6</v>
      </c>
      <c r="D12" s="10"/>
      <c r="E12" s="11" t="s">
        <v>1</v>
      </c>
      <c r="F12" s="12">
        <v>1</v>
      </c>
      <c r="G12" s="13"/>
      <c r="H12" s="13">
        <f t="shared" si="0"/>
        <v>0</v>
      </c>
    </row>
    <row r="13" spans="1:8" x14ac:dyDescent="0.3">
      <c r="A13" s="10">
        <v>10208</v>
      </c>
      <c r="B13" s="10"/>
      <c r="C13" s="10" t="s">
        <v>7</v>
      </c>
      <c r="D13" s="10"/>
      <c r="E13" s="11" t="s">
        <v>1</v>
      </c>
      <c r="F13" s="12">
        <v>1</v>
      </c>
      <c r="G13" s="13"/>
      <c r="H13" s="13">
        <f t="shared" si="0"/>
        <v>0</v>
      </c>
    </row>
    <row r="14" spans="1:8" x14ac:dyDescent="0.3">
      <c r="A14" s="10">
        <v>10210</v>
      </c>
      <c r="B14" s="10"/>
      <c r="C14" s="10" t="s">
        <v>8</v>
      </c>
      <c r="D14" s="10"/>
      <c r="E14" s="11" t="s">
        <v>1</v>
      </c>
      <c r="F14" s="12">
        <v>1</v>
      </c>
      <c r="G14" s="13"/>
      <c r="H14" s="13">
        <f t="shared" si="0"/>
        <v>0</v>
      </c>
    </row>
    <row r="15" spans="1:8" x14ac:dyDescent="0.3">
      <c r="A15" s="10">
        <v>10211</v>
      </c>
      <c r="B15" s="10"/>
      <c r="C15" s="10" t="s">
        <v>9</v>
      </c>
      <c r="D15" s="10"/>
      <c r="E15" s="11" t="s">
        <v>1</v>
      </c>
      <c r="F15" s="12">
        <v>1</v>
      </c>
      <c r="G15" s="13"/>
      <c r="H15" s="13">
        <f t="shared" si="0"/>
        <v>0</v>
      </c>
    </row>
    <row r="16" spans="1:8" x14ac:dyDescent="0.3">
      <c r="A16" s="10">
        <v>10212</v>
      </c>
      <c r="B16" s="10"/>
      <c r="C16" s="10" t="s">
        <v>10</v>
      </c>
      <c r="D16" s="10"/>
      <c r="E16" s="11" t="s">
        <v>1</v>
      </c>
      <c r="F16" s="12">
        <v>1</v>
      </c>
      <c r="G16" s="13"/>
      <c r="H16" s="13">
        <f t="shared" si="0"/>
        <v>0</v>
      </c>
    </row>
    <row r="17" spans="1:8" x14ac:dyDescent="0.3">
      <c r="A17" s="10">
        <v>10213</v>
      </c>
      <c r="B17" s="10"/>
      <c r="C17" s="10" t="s">
        <v>11</v>
      </c>
      <c r="D17" s="10"/>
      <c r="E17" s="11" t="s">
        <v>12</v>
      </c>
      <c r="F17" s="12">
        <v>1</v>
      </c>
      <c r="G17" s="13"/>
      <c r="H17" s="13">
        <f t="shared" si="0"/>
        <v>0</v>
      </c>
    </row>
    <row r="18" spans="1:8" x14ac:dyDescent="0.3">
      <c r="A18" s="10">
        <v>10214</v>
      </c>
      <c r="B18" s="10"/>
      <c r="C18" s="10" t="s">
        <v>13</v>
      </c>
      <c r="D18" s="10"/>
      <c r="E18" s="11" t="s">
        <v>12</v>
      </c>
      <c r="F18" s="12">
        <v>1</v>
      </c>
      <c r="G18" s="13"/>
      <c r="H18" s="13">
        <f t="shared" si="0"/>
        <v>0</v>
      </c>
    </row>
    <row r="19" spans="1:8" ht="15.75" thickBot="1" x14ac:dyDescent="0.35">
      <c r="A19" s="14">
        <v>10215</v>
      </c>
      <c r="B19" s="14"/>
      <c r="C19" s="14" t="s">
        <v>14</v>
      </c>
      <c r="D19" s="14"/>
      <c r="E19" s="15" t="s">
        <v>12</v>
      </c>
      <c r="F19" s="16">
        <v>1</v>
      </c>
      <c r="G19" s="17"/>
      <c r="H19" s="17">
        <f t="shared" si="0"/>
        <v>0</v>
      </c>
    </row>
    <row r="20" spans="1:8" ht="15.75" thickTop="1" x14ac:dyDescent="0.3">
      <c r="A20" s="18"/>
      <c r="B20" s="18"/>
      <c r="C20" s="18"/>
      <c r="D20" s="18"/>
      <c r="E20" s="19"/>
      <c r="F20" s="20"/>
      <c r="G20" s="21" t="s">
        <v>35</v>
      </c>
      <c r="H20" s="22">
        <f>SUM(H7:H19)</f>
        <v>0</v>
      </c>
    </row>
    <row r="21" spans="1:8" x14ac:dyDescent="0.3">
      <c r="A21" s="23"/>
      <c r="B21" s="23"/>
      <c r="C21" s="23"/>
      <c r="D21" s="23"/>
      <c r="E21" s="24"/>
    </row>
    <row r="22" spans="1:8" ht="18" x14ac:dyDescent="0.35">
      <c r="A22" s="7" t="s">
        <v>53</v>
      </c>
    </row>
    <row r="23" spans="1:8" x14ac:dyDescent="0.3">
      <c r="A23" s="52" t="s">
        <v>26</v>
      </c>
      <c r="B23" s="52"/>
      <c r="C23" s="52" t="s">
        <v>27</v>
      </c>
      <c r="D23" s="52" t="s">
        <v>29</v>
      </c>
      <c r="E23" s="76" t="s">
        <v>28</v>
      </c>
      <c r="F23" s="77" t="s">
        <v>30</v>
      </c>
      <c r="G23" s="78" t="s">
        <v>31</v>
      </c>
      <c r="H23" s="78" t="s">
        <v>32</v>
      </c>
    </row>
    <row r="24" spans="1:8" x14ac:dyDescent="0.3">
      <c r="A24" s="47">
        <v>20101</v>
      </c>
      <c r="B24" s="47"/>
      <c r="C24" s="47" t="s">
        <v>15</v>
      </c>
      <c r="D24" s="47"/>
      <c r="E24" s="46" t="s">
        <v>1</v>
      </c>
      <c r="F24" s="12">
        <v>1</v>
      </c>
      <c r="G24" s="13"/>
      <c r="H24" s="13">
        <f>G24*F24</f>
        <v>0</v>
      </c>
    </row>
    <row r="25" spans="1:8" x14ac:dyDescent="0.3">
      <c r="A25" s="47">
        <v>20301</v>
      </c>
      <c r="B25" s="47"/>
      <c r="C25" s="47" t="s">
        <v>83</v>
      </c>
      <c r="D25" s="47"/>
      <c r="E25" s="46" t="s">
        <v>16</v>
      </c>
      <c r="F25" s="12">
        <v>1</v>
      </c>
      <c r="G25" s="13"/>
      <c r="H25" s="13">
        <f t="shared" ref="H25:H26" si="1">G25*F25</f>
        <v>0</v>
      </c>
    </row>
    <row r="26" spans="1:8" ht="30" x14ac:dyDescent="0.3">
      <c r="A26" s="47">
        <v>20318</v>
      </c>
      <c r="B26" s="47"/>
      <c r="C26" s="52" t="s">
        <v>81</v>
      </c>
      <c r="D26" s="26" t="s">
        <v>82</v>
      </c>
      <c r="E26" s="46" t="s">
        <v>55</v>
      </c>
      <c r="F26" s="12">
        <v>20</v>
      </c>
      <c r="G26" s="13"/>
      <c r="H26" s="13">
        <f t="shared" si="1"/>
        <v>0</v>
      </c>
    </row>
    <row r="27" spans="1:8" x14ac:dyDescent="0.3">
      <c r="A27" s="47" t="s">
        <v>77</v>
      </c>
      <c r="B27" s="47"/>
      <c r="C27" s="52" t="s">
        <v>78</v>
      </c>
      <c r="D27" s="26"/>
      <c r="E27" s="46" t="s">
        <v>16</v>
      </c>
      <c r="F27" s="12">
        <v>6</v>
      </c>
      <c r="G27" s="13"/>
      <c r="H27" s="13">
        <f t="shared" ref="H27" si="2">G27*F27</f>
        <v>0</v>
      </c>
    </row>
    <row r="28" spans="1:8" ht="15.75" thickBot="1" x14ac:dyDescent="0.35">
      <c r="A28" s="48"/>
      <c r="B28" s="48"/>
      <c r="C28" s="48"/>
      <c r="D28" s="48"/>
      <c r="E28" s="49"/>
      <c r="F28" s="53"/>
      <c r="G28" s="50"/>
      <c r="H28" s="50"/>
    </row>
    <row r="29" spans="1:8" ht="15.75" thickTop="1" x14ac:dyDescent="0.3">
      <c r="A29" s="18"/>
      <c r="B29" s="18"/>
      <c r="C29" s="18"/>
      <c r="D29" s="18"/>
      <c r="E29" s="19"/>
      <c r="F29" s="20"/>
      <c r="G29" s="21" t="s">
        <v>35</v>
      </c>
      <c r="H29" s="22">
        <f>SUM(H24:H28)</f>
        <v>0</v>
      </c>
    </row>
    <row r="30" spans="1:8" x14ac:dyDescent="0.3">
      <c r="A30" s="23"/>
      <c r="B30" s="23"/>
      <c r="C30" s="23"/>
      <c r="D30" s="23"/>
      <c r="E30" s="24"/>
    </row>
    <row r="31" spans="1:8" ht="18" x14ac:dyDescent="0.35">
      <c r="A31" s="7" t="s">
        <v>52</v>
      </c>
    </row>
    <row r="32" spans="1:8" ht="15.75" thickBot="1" x14ac:dyDescent="0.35">
      <c r="A32" s="1" t="s">
        <v>26</v>
      </c>
      <c r="B32" s="1"/>
      <c r="C32" s="1" t="s">
        <v>27</v>
      </c>
      <c r="D32" s="1" t="s">
        <v>29</v>
      </c>
      <c r="E32" s="2" t="s">
        <v>28</v>
      </c>
      <c r="F32" s="3" t="s">
        <v>30</v>
      </c>
      <c r="G32" s="4" t="s">
        <v>31</v>
      </c>
      <c r="H32" s="4" t="s">
        <v>32</v>
      </c>
    </row>
    <row r="33" spans="1:8" ht="18" thickTop="1" x14ac:dyDescent="0.3">
      <c r="A33" s="26">
        <v>30103</v>
      </c>
      <c r="B33" s="10"/>
      <c r="C33" s="26" t="s">
        <v>18</v>
      </c>
      <c r="D33" s="26"/>
      <c r="E33" s="11" t="s">
        <v>55</v>
      </c>
      <c r="F33" s="12">
        <v>148</v>
      </c>
      <c r="G33" s="13"/>
      <c r="H33" s="13">
        <f t="shared" ref="H33:H37" si="3">F33*G33</f>
        <v>0</v>
      </c>
    </row>
    <row r="34" spans="1:8" x14ac:dyDescent="0.3">
      <c r="A34" s="26">
        <v>30201</v>
      </c>
      <c r="B34" s="47"/>
      <c r="C34" s="26" t="s">
        <v>68</v>
      </c>
      <c r="D34" s="26"/>
      <c r="E34" s="46" t="s">
        <v>61</v>
      </c>
      <c r="F34" s="12">
        <v>67</v>
      </c>
      <c r="G34" s="13"/>
      <c r="H34" s="13">
        <f t="shared" si="3"/>
        <v>0</v>
      </c>
    </row>
    <row r="35" spans="1:8" ht="17.25" x14ac:dyDescent="0.3">
      <c r="A35" s="26">
        <v>30402</v>
      </c>
      <c r="B35" s="10"/>
      <c r="C35" s="26" t="s">
        <v>62</v>
      </c>
      <c r="D35" s="26"/>
      <c r="E35" s="11" t="s">
        <v>55</v>
      </c>
      <c r="F35" s="12">
        <v>200</v>
      </c>
      <c r="G35" s="13"/>
      <c r="H35" s="13">
        <f t="shared" si="3"/>
        <v>0</v>
      </c>
    </row>
    <row r="36" spans="1:8" ht="17.25" x14ac:dyDescent="0.3">
      <c r="A36" s="26" t="s">
        <v>65</v>
      </c>
      <c r="B36" s="42"/>
      <c r="C36" s="42" t="s">
        <v>19</v>
      </c>
      <c r="D36" s="42" t="s">
        <v>60</v>
      </c>
      <c r="E36" s="41" t="s">
        <v>54</v>
      </c>
      <c r="F36" s="12">
        <v>245</v>
      </c>
      <c r="G36" s="13"/>
      <c r="H36" s="13">
        <f t="shared" si="3"/>
        <v>0</v>
      </c>
    </row>
    <row r="37" spans="1:8" ht="17.25" x14ac:dyDescent="0.3">
      <c r="A37" s="26">
        <v>30604</v>
      </c>
      <c r="B37" s="10"/>
      <c r="C37" s="26" t="s">
        <v>20</v>
      </c>
      <c r="D37" s="26"/>
      <c r="E37" s="11" t="s">
        <v>54</v>
      </c>
      <c r="F37" s="12">
        <v>250</v>
      </c>
      <c r="G37" s="13"/>
      <c r="H37" s="13">
        <f t="shared" si="3"/>
        <v>0</v>
      </c>
    </row>
    <row r="38" spans="1:8" ht="15.75" thickBot="1" x14ac:dyDescent="0.35">
      <c r="A38" s="14"/>
      <c r="B38" s="14"/>
      <c r="C38" s="14"/>
      <c r="D38" s="14"/>
      <c r="E38" s="15"/>
      <c r="F38" s="16"/>
      <c r="G38" s="17"/>
      <c r="H38" s="17"/>
    </row>
    <row r="39" spans="1:8" ht="15.75" thickTop="1" x14ac:dyDescent="0.3">
      <c r="A39" s="18"/>
      <c r="B39" s="18"/>
      <c r="C39" s="18"/>
      <c r="D39" s="18"/>
      <c r="E39" s="19"/>
      <c r="F39" s="20"/>
      <c r="G39" s="21" t="s">
        <v>35</v>
      </c>
      <c r="H39" s="22">
        <f>SUM(H33:H38)</f>
        <v>0</v>
      </c>
    </row>
    <row r="40" spans="1:8" x14ac:dyDescent="0.3">
      <c r="A40" s="23"/>
      <c r="B40" s="23"/>
      <c r="C40" s="23"/>
      <c r="D40" s="23"/>
      <c r="E40" s="24"/>
      <c r="G40" s="27"/>
      <c r="H40" s="28"/>
    </row>
    <row r="41" spans="1:8" ht="18" x14ac:dyDescent="0.35">
      <c r="A41" s="7" t="s">
        <v>51</v>
      </c>
      <c r="B41" s="23"/>
      <c r="C41" s="23"/>
      <c r="D41" s="23"/>
      <c r="E41" s="24"/>
    </row>
    <row r="42" spans="1:8" ht="15.75" thickBot="1" x14ac:dyDescent="0.35">
      <c r="A42" s="1" t="s">
        <v>26</v>
      </c>
      <c r="B42" s="1"/>
      <c r="C42" s="57" t="s">
        <v>27</v>
      </c>
      <c r="D42" s="57" t="s">
        <v>29</v>
      </c>
      <c r="E42" s="58" t="s">
        <v>28</v>
      </c>
      <c r="F42" s="59" t="s">
        <v>30</v>
      </c>
      <c r="G42" s="60" t="s">
        <v>31</v>
      </c>
      <c r="H42" s="60" t="s">
        <v>32</v>
      </c>
    </row>
    <row r="43" spans="1:8" ht="17.25" customHeight="1" thickTop="1" x14ac:dyDescent="0.3">
      <c r="A43" s="47" t="s">
        <v>59</v>
      </c>
      <c r="B43" s="47"/>
      <c r="C43" s="64" t="s">
        <v>21</v>
      </c>
      <c r="D43" s="65" t="s">
        <v>84</v>
      </c>
      <c r="E43" s="61" t="s">
        <v>75</v>
      </c>
      <c r="F43" s="62">
        <v>236</v>
      </c>
      <c r="G43" s="63"/>
      <c r="H43" s="63">
        <f t="shared" ref="H43:H45" si="4">F43*G43</f>
        <v>0</v>
      </c>
    </row>
    <row r="44" spans="1:8" ht="17.25" x14ac:dyDescent="0.3">
      <c r="A44" s="47" t="s">
        <v>64</v>
      </c>
      <c r="B44" s="47"/>
      <c r="C44" s="64" t="s">
        <v>86</v>
      </c>
      <c r="D44" s="65" t="s">
        <v>85</v>
      </c>
      <c r="E44" s="61" t="s">
        <v>75</v>
      </c>
      <c r="F44" s="62">
        <v>18</v>
      </c>
      <c r="G44" s="63"/>
      <c r="H44" s="63">
        <f t="shared" si="4"/>
        <v>0</v>
      </c>
    </row>
    <row r="45" spans="1:8" ht="17.25" x14ac:dyDescent="0.3">
      <c r="A45" s="40" t="s">
        <v>57</v>
      </c>
      <c r="B45" s="40"/>
      <c r="C45" s="64" t="s">
        <v>58</v>
      </c>
      <c r="D45" s="64" t="s">
        <v>56</v>
      </c>
      <c r="E45" s="61" t="s">
        <v>75</v>
      </c>
      <c r="F45" s="62">
        <v>183</v>
      </c>
      <c r="G45" s="63"/>
      <c r="H45" s="63">
        <f t="shared" si="4"/>
        <v>0</v>
      </c>
    </row>
    <row r="46" spans="1:8" ht="15.75" thickBot="1" x14ac:dyDescent="0.35">
      <c r="A46" s="14"/>
      <c r="B46" s="14"/>
      <c r="C46" s="66"/>
      <c r="D46" s="67"/>
      <c r="E46" s="68"/>
      <c r="F46" s="69"/>
      <c r="G46" s="70"/>
      <c r="H46" s="70"/>
    </row>
    <row r="47" spans="1:8" ht="15.75" thickTop="1" x14ac:dyDescent="0.3">
      <c r="A47" s="18"/>
      <c r="B47" s="18"/>
      <c r="C47" s="71"/>
      <c r="D47" s="71"/>
      <c r="E47" s="72"/>
      <c r="F47" s="73"/>
      <c r="G47" s="74" t="s">
        <v>35</v>
      </c>
      <c r="H47" s="75">
        <f>SUM(H43:H46)</f>
        <v>0</v>
      </c>
    </row>
    <row r="48" spans="1:8" x14ac:dyDescent="0.3">
      <c r="A48" s="23"/>
      <c r="B48" s="23"/>
      <c r="C48" s="29"/>
      <c r="D48" s="29"/>
      <c r="E48" s="24"/>
    </row>
    <row r="49" spans="1:8" ht="18" x14ac:dyDescent="0.35">
      <c r="A49" s="7" t="s">
        <v>50</v>
      </c>
      <c r="B49" s="23"/>
      <c r="C49" s="29"/>
      <c r="D49" s="29"/>
      <c r="E49" s="24"/>
    </row>
    <row r="50" spans="1:8" x14ac:dyDescent="0.3">
      <c r="A50" s="43" t="s">
        <v>26</v>
      </c>
      <c r="B50" s="43"/>
      <c r="C50" s="43" t="s">
        <v>27</v>
      </c>
      <c r="D50" s="43" t="s">
        <v>29</v>
      </c>
      <c r="E50" s="44" t="s">
        <v>28</v>
      </c>
      <c r="F50" s="51" t="s">
        <v>30</v>
      </c>
      <c r="G50" s="45" t="s">
        <v>31</v>
      </c>
      <c r="H50" s="45" t="s">
        <v>32</v>
      </c>
    </row>
    <row r="51" spans="1:8" ht="16.5" thickBot="1" x14ac:dyDescent="0.35">
      <c r="A51" s="47">
        <v>51002</v>
      </c>
      <c r="B51" s="52"/>
      <c r="C51" s="83" t="s">
        <v>95</v>
      </c>
      <c r="D51" s="52" t="s">
        <v>96</v>
      </c>
      <c r="E51" s="76" t="s">
        <v>61</v>
      </c>
      <c r="F51" s="77">
        <v>9.1999999999999993</v>
      </c>
      <c r="G51" s="78"/>
      <c r="H51" s="50">
        <f>F51*G51</f>
        <v>0</v>
      </c>
    </row>
    <row r="52" spans="1:8" ht="17.25" thickTop="1" thickBot="1" x14ac:dyDescent="0.35">
      <c r="A52" s="47">
        <v>51002</v>
      </c>
      <c r="B52" s="52"/>
      <c r="C52" s="83" t="s">
        <v>95</v>
      </c>
      <c r="D52" s="52" t="s">
        <v>97</v>
      </c>
      <c r="E52" s="76" t="s">
        <v>61</v>
      </c>
      <c r="F52" s="77">
        <v>10.7</v>
      </c>
      <c r="G52" s="78"/>
      <c r="H52" s="50">
        <f>F52*G52</f>
        <v>0</v>
      </c>
    </row>
    <row r="53" spans="1:8" ht="16.5" thickTop="1" thickBot="1" x14ac:dyDescent="0.35">
      <c r="A53" s="48">
        <v>51103</v>
      </c>
      <c r="B53" s="48"/>
      <c r="C53" s="48" t="s">
        <v>66</v>
      </c>
      <c r="D53" s="48" t="s">
        <v>67</v>
      </c>
      <c r="E53" s="49" t="s">
        <v>17</v>
      </c>
      <c r="F53" s="55">
        <v>4</v>
      </c>
      <c r="G53" s="50"/>
      <c r="H53" s="50">
        <f>F53*G53</f>
        <v>0</v>
      </c>
    </row>
    <row r="54" spans="1:8" ht="15.75" thickTop="1" x14ac:dyDescent="0.3">
      <c r="A54" s="18"/>
      <c r="B54" s="18"/>
      <c r="C54" s="18"/>
      <c r="D54" s="18"/>
      <c r="E54" s="19"/>
      <c r="F54" s="20"/>
      <c r="G54" s="21" t="s">
        <v>35</v>
      </c>
      <c r="H54" s="22">
        <f>SUM(H51:H53)</f>
        <v>0</v>
      </c>
    </row>
    <row r="55" spans="1:8" x14ac:dyDescent="0.3">
      <c r="A55" s="23"/>
      <c r="B55" s="23"/>
      <c r="C55" s="23"/>
      <c r="D55" s="23"/>
      <c r="E55" s="24"/>
      <c r="G55" s="27"/>
      <c r="H55" s="28"/>
    </row>
    <row r="56" spans="1:8" ht="18" x14ac:dyDescent="0.35">
      <c r="A56" s="7" t="s">
        <v>73</v>
      </c>
      <c r="B56" s="23"/>
      <c r="C56" s="29"/>
      <c r="D56" s="29"/>
      <c r="E56" s="24"/>
    </row>
    <row r="57" spans="1:8" ht="15.75" thickBot="1" x14ac:dyDescent="0.35">
      <c r="A57" s="1" t="s">
        <v>26</v>
      </c>
      <c r="B57" s="1"/>
      <c r="C57" s="1" t="s">
        <v>27</v>
      </c>
      <c r="D57" s="1" t="s">
        <v>29</v>
      </c>
      <c r="E57" s="2" t="s">
        <v>28</v>
      </c>
      <c r="F57" s="3" t="s">
        <v>30</v>
      </c>
      <c r="G57" s="4" t="s">
        <v>31</v>
      </c>
      <c r="H57" s="4" t="s">
        <v>32</v>
      </c>
    </row>
    <row r="58" spans="1:8" ht="60.75" thickTop="1" x14ac:dyDescent="0.3">
      <c r="A58" s="18">
        <v>60101</v>
      </c>
      <c r="B58" s="18"/>
      <c r="C58" s="18" t="s">
        <v>74</v>
      </c>
      <c r="D58" s="18" t="s">
        <v>89</v>
      </c>
      <c r="E58" s="19" t="s">
        <v>17</v>
      </c>
      <c r="F58" s="20">
        <v>1</v>
      </c>
      <c r="G58" s="25"/>
      <c r="H58" s="25">
        <f>F58*G58</f>
        <v>0</v>
      </c>
    </row>
    <row r="59" spans="1:8" x14ac:dyDescent="0.3">
      <c r="A59" s="47" t="s">
        <v>90</v>
      </c>
      <c r="B59" s="47"/>
      <c r="C59" s="47" t="s">
        <v>91</v>
      </c>
      <c r="D59" s="47" t="s">
        <v>92</v>
      </c>
      <c r="E59" s="46" t="s">
        <v>17</v>
      </c>
      <c r="F59" s="12">
        <v>8</v>
      </c>
      <c r="G59" s="13"/>
      <c r="H59" s="13">
        <f t="shared" ref="H59:H61" si="5">F59*G59</f>
        <v>0</v>
      </c>
    </row>
    <row r="60" spans="1:8" ht="17.25" x14ac:dyDescent="0.3">
      <c r="A60" s="47" t="s">
        <v>90</v>
      </c>
      <c r="B60" s="47"/>
      <c r="C60" s="47" t="s">
        <v>93</v>
      </c>
      <c r="D60" s="47" t="s">
        <v>92</v>
      </c>
      <c r="E60" s="46" t="s">
        <v>54</v>
      </c>
      <c r="F60" s="12">
        <v>20</v>
      </c>
      <c r="G60" s="13"/>
      <c r="H60" s="13">
        <f t="shared" si="5"/>
        <v>0</v>
      </c>
    </row>
    <row r="61" spans="1:8" x14ac:dyDescent="0.3">
      <c r="A61" s="18" t="s">
        <v>90</v>
      </c>
      <c r="B61" s="18"/>
      <c r="C61" s="18" t="s">
        <v>94</v>
      </c>
      <c r="D61" s="18"/>
      <c r="E61" s="19" t="s">
        <v>61</v>
      </c>
      <c r="F61" s="20">
        <v>23</v>
      </c>
      <c r="G61" s="25"/>
      <c r="H61" s="25">
        <f t="shared" si="5"/>
        <v>0</v>
      </c>
    </row>
    <row r="62" spans="1:8" x14ac:dyDescent="0.3">
      <c r="A62" s="18"/>
      <c r="B62" s="18"/>
      <c r="C62" s="18"/>
      <c r="D62" s="18"/>
      <c r="E62" s="19"/>
      <c r="F62" s="20"/>
      <c r="G62" s="21" t="s">
        <v>35</v>
      </c>
      <c r="H62" s="22">
        <f>SUM(H58:H61)</f>
        <v>0</v>
      </c>
    </row>
    <row r="63" spans="1:8" x14ac:dyDescent="0.3">
      <c r="A63" s="23"/>
      <c r="B63" s="23"/>
      <c r="C63" s="23"/>
      <c r="D63" s="23"/>
      <c r="E63" s="24"/>
    </row>
    <row r="64" spans="1:8" ht="18" x14ac:dyDescent="0.35">
      <c r="A64" s="7" t="s">
        <v>49</v>
      </c>
    </row>
    <row r="65" spans="1:8" ht="15.75" thickBot="1" x14ac:dyDescent="0.35">
      <c r="A65" s="1" t="s">
        <v>26</v>
      </c>
      <c r="B65" s="1"/>
      <c r="C65" s="1" t="s">
        <v>27</v>
      </c>
      <c r="D65" s="1" t="s">
        <v>29</v>
      </c>
      <c r="E65" s="2" t="s">
        <v>28</v>
      </c>
      <c r="F65" s="3" t="s">
        <v>30</v>
      </c>
      <c r="G65" s="4" t="s">
        <v>31</v>
      </c>
      <c r="H65" s="4" t="s">
        <v>32</v>
      </c>
    </row>
    <row r="66" spans="1:8" ht="15.75" thickTop="1" x14ac:dyDescent="0.3">
      <c r="A66" s="18" t="s">
        <v>76</v>
      </c>
      <c r="B66" s="18"/>
      <c r="C66" s="18" t="s">
        <v>22</v>
      </c>
      <c r="D66" s="18" t="s">
        <v>87</v>
      </c>
      <c r="E66" s="19" t="s">
        <v>16</v>
      </c>
      <c r="F66" s="20">
        <v>4</v>
      </c>
      <c r="G66" s="25"/>
      <c r="H66" s="25">
        <f t="shared" ref="H66:H70" si="6">F66*G66</f>
        <v>0</v>
      </c>
    </row>
    <row r="67" spans="1:8" x14ac:dyDescent="0.3">
      <c r="A67" s="10">
        <v>70108</v>
      </c>
      <c r="B67" s="10"/>
      <c r="C67" s="10" t="s">
        <v>23</v>
      </c>
      <c r="D67" s="10"/>
      <c r="E67" s="11" t="s">
        <v>17</v>
      </c>
      <c r="F67" s="12">
        <v>2</v>
      </c>
      <c r="G67" s="13"/>
      <c r="H67" s="25">
        <f t="shared" si="6"/>
        <v>0</v>
      </c>
    </row>
    <row r="68" spans="1:8" ht="17.25" x14ac:dyDescent="0.3">
      <c r="A68" s="10">
        <v>70102</v>
      </c>
      <c r="B68" s="10"/>
      <c r="C68" s="10" t="s">
        <v>24</v>
      </c>
      <c r="D68" s="10" t="s">
        <v>88</v>
      </c>
      <c r="E68" s="11" t="s">
        <v>54</v>
      </c>
      <c r="F68" s="12">
        <v>2</v>
      </c>
      <c r="G68" s="13"/>
      <c r="H68" s="25">
        <f t="shared" si="6"/>
        <v>0</v>
      </c>
    </row>
    <row r="69" spans="1:8" ht="45" x14ac:dyDescent="0.3">
      <c r="A69" s="47">
        <v>70415</v>
      </c>
      <c r="B69" s="47"/>
      <c r="C69" s="47" t="s">
        <v>69</v>
      </c>
      <c r="D69" s="47" t="s">
        <v>70</v>
      </c>
      <c r="E69" s="46" t="s">
        <v>61</v>
      </c>
      <c r="F69" s="12">
        <v>103</v>
      </c>
      <c r="G69" s="13"/>
      <c r="H69" s="25">
        <f t="shared" si="6"/>
        <v>0</v>
      </c>
    </row>
    <row r="70" spans="1:8" ht="15.75" thickBot="1" x14ac:dyDescent="0.35">
      <c r="A70" s="14">
        <v>70901</v>
      </c>
      <c r="B70" s="14"/>
      <c r="C70" s="14" t="s">
        <v>25</v>
      </c>
      <c r="D70" s="14"/>
      <c r="E70" s="15" t="s">
        <v>12</v>
      </c>
      <c r="F70" s="16">
        <v>1</v>
      </c>
      <c r="G70" s="17"/>
      <c r="H70" s="17">
        <f t="shared" si="6"/>
        <v>0</v>
      </c>
    </row>
    <row r="71" spans="1:8" ht="15.75" thickTop="1" x14ac:dyDescent="0.3">
      <c r="A71" s="18"/>
      <c r="B71" s="18"/>
      <c r="C71" s="18"/>
      <c r="D71" s="18"/>
      <c r="E71" s="19"/>
      <c r="F71" s="20"/>
      <c r="G71" s="21" t="s">
        <v>35</v>
      </c>
      <c r="H71" s="22">
        <f>SUM(H66:H70)</f>
        <v>0</v>
      </c>
    </row>
    <row r="72" spans="1:8" x14ac:dyDescent="0.3">
      <c r="A72" s="23"/>
      <c r="B72" s="23"/>
      <c r="C72" s="23"/>
      <c r="D72" s="23"/>
      <c r="E72" s="24"/>
    </row>
    <row r="73" spans="1:8" ht="18" x14ac:dyDescent="0.35">
      <c r="A73" s="7" t="s">
        <v>48</v>
      </c>
    </row>
    <row r="74" spans="1:8" ht="15.75" thickBot="1" x14ac:dyDescent="0.35">
      <c r="A74" s="1" t="s">
        <v>26</v>
      </c>
      <c r="B74" s="1"/>
      <c r="C74" s="1" t="s">
        <v>27</v>
      </c>
      <c r="D74" s="1" t="s">
        <v>29</v>
      </c>
      <c r="E74" s="2" t="s">
        <v>28</v>
      </c>
      <c r="F74" s="3" t="s">
        <v>30</v>
      </c>
      <c r="G74" s="4" t="s">
        <v>31</v>
      </c>
      <c r="H74" s="4" t="s">
        <v>32</v>
      </c>
    </row>
    <row r="75" spans="1:8" ht="15.75" thickTop="1" x14ac:dyDescent="0.3">
      <c r="A75" s="79"/>
      <c r="B75" s="79"/>
      <c r="C75" s="79"/>
      <c r="D75" s="79"/>
      <c r="E75" s="80"/>
      <c r="F75" s="81"/>
      <c r="G75" s="82"/>
      <c r="H75" s="82"/>
    </row>
    <row r="76" spans="1:8" x14ac:dyDescent="0.3">
      <c r="A76" s="18"/>
      <c r="B76" s="18"/>
      <c r="C76" s="18"/>
      <c r="D76" s="18"/>
      <c r="E76" s="19"/>
      <c r="F76" s="20"/>
      <c r="G76" s="21" t="s">
        <v>35</v>
      </c>
      <c r="H76" s="22"/>
    </row>
    <row r="77" spans="1:8" x14ac:dyDescent="0.3">
      <c r="A77" s="23"/>
      <c r="B77" s="23"/>
      <c r="C77" s="23"/>
      <c r="D77" s="23"/>
      <c r="E77" s="24"/>
      <c r="G77" s="27"/>
      <c r="H77" s="28"/>
    </row>
    <row r="78" spans="1:8" ht="18" x14ac:dyDescent="0.35">
      <c r="A78" s="7" t="s">
        <v>47</v>
      </c>
    </row>
    <row r="79" spans="1:8" x14ac:dyDescent="0.3">
      <c r="A79" s="43" t="s">
        <v>26</v>
      </c>
      <c r="B79" s="43"/>
      <c r="C79" s="43" t="s">
        <v>27</v>
      </c>
      <c r="D79" s="43" t="s">
        <v>29</v>
      </c>
      <c r="E79" s="44" t="s">
        <v>28</v>
      </c>
      <c r="F79" s="51" t="s">
        <v>30</v>
      </c>
      <c r="G79" s="45" t="s">
        <v>31</v>
      </c>
      <c r="H79" s="45" t="s">
        <v>32</v>
      </c>
    </row>
    <row r="80" spans="1:8" ht="18" thickBot="1" x14ac:dyDescent="0.35">
      <c r="A80" s="54">
        <v>90201</v>
      </c>
      <c r="B80" s="54"/>
      <c r="C80" s="54" t="s">
        <v>71</v>
      </c>
      <c r="D80" s="54"/>
      <c r="E80" s="49" t="s">
        <v>54</v>
      </c>
      <c r="F80" s="55">
        <v>196</v>
      </c>
      <c r="G80" s="56"/>
      <c r="H80" s="50"/>
    </row>
    <row r="81" spans="1:8" ht="15.75" thickTop="1" x14ac:dyDescent="0.3">
      <c r="A81" s="18"/>
      <c r="B81" s="18"/>
      <c r="C81" s="18"/>
      <c r="D81" s="18"/>
      <c r="E81" s="19"/>
      <c r="F81" s="20"/>
      <c r="G81" s="21" t="s">
        <v>35</v>
      </c>
      <c r="H81" s="22">
        <f>SUM(H80:H80)</f>
        <v>0</v>
      </c>
    </row>
    <row r="82" spans="1:8" x14ac:dyDescent="0.3">
      <c r="A82" s="23"/>
      <c r="B82" s="23"/>
      <c r="C82" s="23"/>
      <c r="D82" s="23"/>
      <c r="E82" s="24"/>
      <c r="G82" s="27"/>
      <c r="H82" s="28"/>
    </row>
    <row r="85" spans="1:8" ht="18" customHeight="1" x14ac:dyDescent="0.35">
      <c r="A85" s="97" t="s">
        <v>36</v>
      </c>
      <c r="B85" s="97"/>
      <c r="C85" s="97"/>
      <c r="D85" s="97"/>
      <c r="E85" s="97"/>
      <c r="F85" s="97"/>
      <c r="G85" s="30"/>
      <c r="H85" s="31"/>
    </row>
    <row r="86" spans="1:8" x14ac:dyDescent="0.3">
      <c r="A86" s="32"/>
      <c r="B86" s="32"/>
      <c r="C86" s="33"/>
      <c r="D86" s="33"/>
      <c r="E86" s="32"/>
      <c r="F86" s="34"/>
      <c r="G86" s="30"/>
      <c r="H86" s="35"/>
    </row>
    <row r="87" spans="1:8" ht="15" customHeight="1" x14ac:dyDescent="0.3">
      <c r="A87" s="84" t="s">
        <v>33</v>
      </c>
      <c r="B87" s="85"/>
      <c r="C87" s="85"/>
      <c r="D87" s="85"/>
      <c r="E87" s="85"/>
      <c r="F87" s="86"/>
      <c r="G87" s="87">
        <f>H20</f>
        <v>0</v>
      </c>
      <c r="H87" s="87"/>
    </row>
    <row r="88" spans="1:8" ht="15" customHeight="1" x14ac:dyDescent="0.3">
      <c r="A88" s="84" t="s">
        <v>37</v>
      </c>
      <c r="B88" s="85"/>
      <c r="C88" s="85"/>
      <c r="D88" s="85"/>
      <c r="E88" s="85"/>
      <c r="F88" s="86"/>
      <c r="G88" s="87">
        <f>H29</f>
        <v>0</v>
      </c>
      <c r="H88" s="87"/>
    </row>
    <row r="89" spans="1:8" ht="15" customHeight="1" x14ac:dyDescent="0.3">
      <c r="A89" s="84" t="s">
        <v>38</v>
      </c>
      <c r="B89" s="85"/>
      <c r="C89" s="85"/>
      <c r="D89" s="85"/>
      <c r="E89" s="85"/>
      <c r="F89" s="86"/>
      <c r="G89" s="87">
        <f>H39</f>
        <v>0</v>
      </c>
      <c r="H89" s="87"/>
    </row>
    <row r="90" spans="1:8" ht="15" customHeight="1" x14ac:dyDescent="0.3">
      <c r="A90" s="84" t="s">
        <v>39</v>
      </c>
      <c r="B90" s="85"/>
      <c r="C90" s="85"/>
      <c r="D90" s="85"/>
      <c r="E90" s="85"/>
      <c r="F90" s="86"/>
      <c r="G90" s="87">
        <f>H47</f>
        <v>0</v>
      </c>
      <c r="H90" s="87"/>
    </row>
    <row r="91" spans="1:8" ht="15" customHeight="1" x14ac:dyDescent="0.3">
      <c r="A91" s="84" t="s">
        <v>40</v>
      </c>
      <c r="B91" s="85"/>
      <c r="C91" s="85"/>
      <c r="D91" s="85"/>
      <c r="E91" s="85"/>
      <c r="F91" s="86"/>
      <c r="G91" s="87">
        <f>H54</f>
        <v>0</v>
      </c>
      <c r="H91" s="87"/>
    </row>
    <row r="92" spans="1:8" ht="15" customHeight="1" x14ac:dyDescent="0.3">
      <c r="A92" s="84" t="s">
        <v>63</v>
      </c>
      <c r="B92" s="85"/>
      <c r="C92" s="85"/>
      <c r="D92" s="85"/>
      <c r="E92" s="85"/>
      <c r="F92" s="86"/>
      <c r="G92" s="87">
        <f>H62</f>
        <v>0</v>
      </c>
      <c r="H92" s="87"/>
    </row>
    <row r="93" spans="1:8" ht="15" customHeight="1" x14ac:dyDescent="0.3">
      <c r="A93" s="84" t="s">
        <v>41</v>
      </c>
      <c r="B93" s="85"/>
      <c r="C93" s="85"/>
      <c r="D93" s="85"/>
      <c r="E93" s="85"/>
      <c r="F93" s="86"/>
      <c r="G93" s="87">
        <f>H71</f>
        <v>0</v>
      </c>
      <c r="H93" s="87"/>
    </row>
    <row r="94" spans="1:8" ht="15" customHeight="1" x14ac:dyDescent="0.3">
      <c r="A94" s="84" t="s">
        <v>42</v>
      </c>
      <c r="B94" s="85"/>
      <c r="C94" s="85"/>
      <c r="D94" s="85"/>
      <c r="E94" s="85"/>
      <c r="F94" s="86"/>
      <c r="G94" s="87">
        <f>H76</f>
        <v>0</v>
      </c>
      <c r="H94" s="87"/>
    </row>
    <row r="95" spans="1:8" ht="15" customHeight="1" x14ac:dyDescent="0.3">
      <c r="A95" s="84" t="s">
        <v>43</v>
      </c>
      <c r="B95" s="85"/>
      <c r="C95" s="85"/>
      <c r="D95" s="85"/>
      <c r="E95" s="85"/>
      <c r="F95" s="86"/>
      <c r="G95" s="87">
        <f>H81</f>
        <v>0</v>
      </c>
      <c r="H95" s="87"/>
    </row>
    <row r="96" spans="1:8" x14ac:dyDescent="0.3">
      <c r="A96" s="36"/>
      <c r="B96" s="36"/>
      <c r="C96" s="37"/>
      <c r="D96" s="37"/>
      <c r="E96" s="36"/>
      <c r="F96" s="38"/>
      <c r="G96" s="39"/>
      <c r="H96" s="35"/>
    </row>
    <row r="97" spans="1:8" x14ac:dyDescent="0.3">
      <c r="A97" s="32"/>
      <c r="B97" s="32"/>
      <c r="C97" s="33"/>
      <c r="D97" s="92" t="s">
        <v>44</v>
      </c>
      <c r="E97" s="92"/>
      <c r="F97" s="92"/>
      <c r="G97" s="87">
        <f>ROUND(SUM(G87:H96),2)</f>
        <v>0</v>
      </c>
      <c r="H97" s="87"/>
    </row>
    <row r="98" spans="1:8" x14ac:dyDescent="0.3">
      <c r="A98" s="32"/>
      <c r="B98" s="32"/>
      <c r="C98" s="33"/>
      <c r="D98" s="91" t="s">
        <v>45</v>
      </c>
      <c r="E98" s="91"/>
      <c r="F98" s="91"/>
      <c r="G98" s="87">
        <f>ROUND((G97*1.2-G97),2)</f>
        <v>0</v>
      </c>
      <c r="H98" s="87"/>
    </row>
    <row r="99" spans="1:8" x14ac:dyDescent="0.3">
      <c r="A99" s="32"/>
      <c r="B99" s="32"/>
      <c r="C99" s="33"/>
      <c r="D99" s="91" t="s">
        <v>46</v>
      </c>
      <c r="E99" s="91"/>
      <c r="F99" s="91"/>
      <c r="G99" s="87">
        <f>SUM(G97:H98)</f>
        <v>0</v>
      </c>
      <c r="H99" s="87"/>
    </row>
  </sheetData>
  <mergeCells count="28">
    <mergeCell ref="G91:H91"/>
    <mergeCell ref="A90:F90"/>
    <mergeCell ref="G90:H90"/>
    <mergeCell ref="A1:H1"/>
    <mergeCell ref="A3:H3"/>
    <mergeCell ref="G89:H89"/>
    <mergeCell ref="A85:F85"/>
    <mergeCell ref="A87:F87"/>
    <mergeCell ref="G87:H87"/>
    <mergeCell ref="A88:F88"/>
    <mergeCell ref="G88:H88"/>
    <mergeCell ref="A89:F89"/>
    <mergeCell ref="A92:F92"/>
    <mergeCell ref="G92:H92"/>
    <mergeCell ref="A91:F91"/>
    <mergeCell ref="A2:H2"/>
    <mergeCell ref="D99:F99"/>
    <mergeCell ref="G99:H99"/>
    <mergeCell ref="A93:F93"/>
    <mergeCell ref="G93:H93"/>
    <mergeCell ref="A94:F94"/>
    <mergeCell ref="G94:H94"/>
    <mergeCell ref="A95:F95"/>
    <mergeCell ref="G95:H95"/>
    <mergeCell ref="D97:F97"/>
    <mergeCell ref="G97:H97"/>
    <mergeCell ref="D98:F98"/>
    <mergeCell ref="G98:H98"/>
  </mergeCells>
  <pageMargins left="0.7" right="0.7" top="0.75" bottom="0.75" header="0.3" footer="0.3"/>
  <pageSetup paperSize="9" scale="7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Koond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2022-06-10T06:52:50Z</cp:lastPrinted>
  <dcterms:created xsi:type="dcterms:W3CDTF">2015-12-15T08:26:18Z</dcterms:created>
  <dcterms:modified xsi:type="dcterms:W3CDTF">2022-06-16T08:19:34Z</dcterms:modified>
</cp:coreProperties>
</file>